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КОМИССИЯ_2023\12\12_2023_Прил. к Выписке\"/>
    </mc:Choice>
  </mc:AlternateContent>
  <xr:revisionPtr revIDLastSave="0" documentId="13_ncr:1_{9719B8A6-A460-4031-B2CE-2DCD58286E10}" xr6:coauthVersionLast="47" xr6:coauthVersionMax="47" xr10:uidLastSave="{00000000-0000-0000-0000-000000000000}"/>
  <bookViews>
    <workbookView xWindow="-120" yWindow="-120" windowWidth="29040" windowHeight="15840" xr2:uid="{819054DB-0EB1-418B-BD7B-51FCE21F3D59}"/>
  </bookViews>
  <sheets>
    <sheet name="СМП_БП (12)" sheetId="13" r:id="rId1"/>
    <sheet name="СМП_БП (11)" sheetId="12" r:id="rId2"/>
    <sheet name="СМП_БП (10)" sheetId="11" r:id="rId3"/>
    <sheet name="СМП_БП (9)" sheetId="10" r:id="rId4"/>
    <sheet name="СМП_БП (8)" sheetId="9" r:id="rId5"/>
    <sheet name="СМП_БП (7)" sheetId="7" r:id="rId6"/>
    <sheet name="СМП_БП (6)" sheetId="6" r:id="rId7"/>
    <sheet name="СМП_БП (5)" sheetId="5" r:id="rId8"/>
    <sheet name="СМП_БП (4)" sheetId="4" r:id="rId9"/>
    <sheet name="СМП_БП (3)" sheetId="3" r:id="rId10"/>
    <sheet name="СМП_БП (1)" sheetId="2" r:id="rId11"/>
    <sheet name="СМП_БП" sheetId="1" r:id="rId12"/>
  </sheets>
  <definedNames>
    <definedName name="_xlnm.Print_Area" localSheetId="11">СМП_БП!$A$1:$G$25</definedName>
    <definedName name="_xlnm.Print_Area" localSheetId="10">'СМП_БП (1)'!$A$1:$G$26</definedName>
    <definedName name="_xlnm.Print_Area" localSheetId="2">'СМП_БП (10)'!$A$1:$G$26</definedName>
    <definedName name="_xlnm.Print_Area" localSheetId="1">'СМП_БП (11)'!$A$1:$G$26</definedName>
    <definedName name="_xlnm.Print_Area" localSheetId="0">'СМП_БП (12)'!$A$5:$G$30</definedName>
    <definedName name="_xlnm.Print_Area" localSheetId="9">'СМП_БП (3)'!$A$1:$G$26</definedName>
    <definedName name="_xlnm.Print_Area" localSheetId="8">'СМП_БП (4)'!$A$1:$G$26</definedName>
    <definedName name="_xlnm.Print_Area" localSheetId="7">'СМП_БП (5)'!$A$1:$G$26</definedName>
    <definedName name="_xlnm.Print_Area" localSheetId="5">'СМП_БП (7)'!$A$1:$G$26</definedName>
    <definedName name="_xlnm.Print_Area" localSheetId="4">'СМП_БП (8)'!$A$1:$G$26</definedName>
    <definedName name="_xlnm.Print_Area" localSheetId="3">'СМП_БП (9)'!$A$1:$G$26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3" l="1"/>
  <c r="E20" i="13"/>
  <c r="D20" i="13"/>
  <c r="G14" i="13"/>
  <c r="G20" i="13" s="1"/>
  <c r="G25" i="13" s="1"/>
  <c r="F16" i="12"/>
  <c r="D16" i="12"/>
  <c r="E14" i="12"/>
  <c r="E16" i="12" s="1"/>
  <c r="G10" i="12"/>
  <c r="G16" i="12" s="1"/>
  <c r="G21" i="12" s="1"/>
  <c r="F16" i="11"/>
  <c r="E14" i="11"/>
  <c r="E16" i="11" s="1"/>
  <c r="G10" i="11"/>
  <c r="G16" i="11" s="1"/>
  <c r="G21" i="11" s="1"/>
  <c r="D16" i="11"/>
  <c r="F16" i="10"/>
  <c r="E14" i="10"/>
  <c r="E13" i="10"/>
  <c r="D13" i="10"/>
  <c r="E11" i="10"/>
  <c r="D11" i="10"/>
  <c r="G10" i="10"/>
  <c r="G16" i="10" s="1"/>
  <c r="G21" i="10" s="1"/>
  <c r="E10" i="10"/>
  <c r="E16" i="10" s="1"/>
  <c r="D10" i="10"/>
  <c r="D16" i="10" s="1"/>
  <c r="G16" i="9"/>
  <c r="G21" i="9" s="1"/>
  <c r="F16" i="9"/>
  <c r="D13" i="9"/>
  <c r="D11" i="9"/>
  <c r="E16" i="9"/>
  <c r="D10" i="9"/>
  <c r="D16" i="9" s="1"/>
  <c r="G16" i="7" l="1"/>
  <c r="G21" i="7" s="1"/>
  <c r="F16" i="7"/>
  <c r="E13" i="7"/>
  <c r="D13" i="7"/>
  <c r="E11" i="7"/>
  <c r="D11" i="7"/>
  <c r="E10" i="7"/>
  <c r="E16" i="7" s="1"/>
  <c r="D10" i="7"/>
  <c r="D16" i="7" l="1"/>
  <c r="E13" i="6"/>
  <c r="D13" i="6"/>
  <c r="E11" i="6"/>
  <c r="D11" i="6"/>
  <c r="E10" i="6"/>
  <c r="D10" i="6"/>
  <c r="G16" i="6" l="1"/>
  <c r="G21" i="6" s="1"/>
  <c r="F16" i="6"/>
  <c r="E16" i="6"/>
  <c r="D16" i="6"/>
  <c r="E13" i="5"/>
  <c r="D13" i="5"/>
  <c r="E11" i="5"/>
  <c r="D11" i="5"/>
  <c r="E10" i="5"/>
  <c r="E16" i="5" s="1"/>
  <c r="D10" i="5"/>
  <c r="D16" i="5" s="1"/>
  <c r="G16" i="5"/>
  <c r="G21" i="5" s="1"/>
  <c r="F16" i="5"/>
  <c r="D10" i="4"/>
  <c r="D16" i="4" s="1"/>
  <c r="G16" i="4"/>
  <c r="G21" i="4" s="1"/>
  <c r="F16" i="4"/>
  <c r="E16" i="4"/>
  <c r="E10" i="3"/>
  <c r="E13" i="3"/>
  <c r="E11" i="3"/>
  <c r="D10" i="3"/>
  <c r="D13" i="3"/>
  <c r="D11" i="3"/>
  <c r="G16" i="3"/>
  <c r="G21" i="3" s="1"/>
  <c r="F16" i="3"/>
  <c r="E10" i="2"/>
  <c r="E13" i="2"/>
  <c r="E12" i="2"/>
  <c r="E11" i="2"/>
  <c r="D13" i="2"/>
  <c r="D12" i="2"/>
  <c r="D11" i="2"/>
  <c r="D10" i="2"/>
  <c r="G16" i="2"/>
  <c r="G21" i="2" s="1"/>
  <c r="F16" i="2"/>
  <c r="E27" i="1"/>
  <c r="E28" i="1" s="1"/>
  <c r="D27" i="1"/>
  <c r="D28" i="1" s="1"/>
  <c r="G15" i="1"/>
  <c r="G20" i="1" s="1"/>
  <c r="F15" i="1"/>
  <c r="E15" i="1"/>
  <c r="D15" i="1"/>
  <c r="E16" i="3" l="1"/>
  <c r="D16" i="3"/>
  <c r="E16" i="2"/>
  <c r="D16" i="2"/>
</calcChain>
</file>

<file path=xl/sharedStrings.xml><?xml version="1.0" encoding="utf-8"?>
<sst xmlns="http://schemas.openxmlformats.org/spreadsheetml/2006/main" count="414" uniqueCount="52">
  <si>
    <t xml:space="preserve">Приложение № 6.1 </t>
  </si>
  <si>
    <t>№ п/п</t>
  </si>
  <si>
    <t>Наименование медицинских организаций</t>
  </si>
  <si>
    <t>ВСЕГО:</t>
  </si>
  <si>
    <t>в т.ч.тромболизис</t>
  </si>
  <si>
    <t>код</t>
  </si>
  <si>
    <t>Количество вызовов</t>
  </si>
  <si>
    <t>Объем фин.обеспечения, тыс. руб.</t>
  </si>
  <si>
    <t xml:space="preserve">ГБУЗ КО "Городская станция скорой медицинской помощи" </t>
  </si>
  <si>
    <t>ООО "Позитив"</t>
  </si>
  <si>
    <t>ООО "МЦ "Новомед"</t>
  </si>
  <si>
    <t>Межтерриториальные расчеты</t>
  </si>
  <si>
    <t>Итого</t>
  </si>
  <si>
    <t>кол- во вызовов на одного застрах.(минус МТР)</t>
  </si>
  <si>
    <t>численность застрахованных районы</t>
  </si>
  <si>
    <t>численность застрахованных К-д</t>
  </si>
  <si>
    <t>итого</t>
  </si>
  <si>
    <t>Государственное бюджетное учреждение здравоохранения</t>
  </si>
  <si>
    <t>Калининградская область</t>
  </si>
  <si>
    <t>Общество с ограниченной ответственностью</t>
  </si>
  <si>
    <t xml:space="preserve">ООО "Амбуланс" </t>
  </si>
  <si>
    <t>от 30 декабря 2022 года</t>
  </si>
  <si>
    <t>ООО "МАКО"</t>
  </si>
  <si>
    <t>Медицинский центр</t>
  </si>
  <si>
    <t>МЦ -</t>
  </si>
  <si>
    <t xml:space="preserve">ООО  - </t>
  </si>
  <si>
    <t>ГБУЗ  -</t>
  </si>
  <si>
    <t xml:space="preserve">КО  - </t>
  </si>
  <si>
    <t xml:space="preserve">к протоколу № 14 заседания Комиссии </t>
  </si>
  <si>
    <t>Базовая Программа ОМС</t>
  </si>
  <si>
    <t xml:space="preserve">Объемы оказания скорой медицинской помощи и объемы финансовых средств    на 2023 год </t>
  </si>
  <si>
    <t xml:space="preserve">Базовая Программа ОМС </t>
  </si>
  <si>
    <t>(с изменениями от 24.01.2023 г.)</t>
  </si>
  <si>
    <t>(с изменениями от 24.01, 28.02.2023 г.)</t>
  </si>
  <si>
    <t>(с изменениями от 24.01, 28.02, 23.03.2023 г.)</t>
  </si>
  <si>
    <t>(с изменениями от 24.01, 28.02, 23.03, 28.04.2023 г.)</t>
  </si>
  <si>
    <t>ООО "СМП "Новомед"</t>
  </si>
  <si>
    <t xml:space="preserve">СМП - </t>
  </si>
  <si>
    <t>Скорая медицинская помощь</t>
  </si>
  <si>
    <t>(с изменениями от 24.01, 28.02, 23.03, 28.04, 31.05.2023 г.)</t>
  </si>
  <si>
    <t>(с изменениями от 24.01, 28.02, 23.03, 28.04, 31.05, 30.06.2023 г.)</t>
  </si>
  <si>
    <t xml:space="preserve">ГБУЗ КО "Региональный центр  скорой медицинской помощи и медицины катастроф Калининградской области" </t>
  </si>
  <si>
    <t xml:space="preserve">Объемы оказания скорой медицинской помощи и объемы финансовых средств на 2023 год </t>
  </si>
  <si>
    <t>(с изменениями от 24.01, 28.02, 23.03, 28.04, 31.05, 30.06, 28.07.2023 г.)</t>
  </si>
  <si>
    <r>
      <t xml:space="preserve">(с изменениями от 24.01, 28.02, 23.03, 28.04, 31.05, 30.06, 28.07, </t>
    </r>
    <r>
      <rPr>
        <b/>
        <sz val="14"/>
        <color rgb="FFFF0000"/>
        <rFont val="Times New Roman"/>
        <family val="1"/>
        <charset val="204"/>
      </rPr>
      <t>31.08.2023 г.</t>
    </r>
    <r>
      <rPr>
        <sz val="14"/>
        <rFont val="Times New Roman"/>
        <family val="1"/>
        <charset val="204"/>
      </rPr>
      <t>)</t>
    </r>
  </si>
  <si>
    <t xml:space="preserve">ГБУЗ  "Региональный центр  скорой медицинской помощи и медицины катастроф КО" </t>
  </si>
  <si>
    <r>
      <t>(с изменениями от 24.01, 28.02, 23.03, 28.04, 31.05, 30.06, 28.07, 31.08</t>
    </r>
    <r>
      <rPr>
        <b/>
        <sz val="14"/>
        <rFont val="Times New Roman"/>
        <family val="1"/>
        <charset val="204"/>
      </rPr>
      <t xml:space="preserve">., </t>
    </r>
    <r>
      <rPr>
        <b/>
        <sz val="14"/>
        <color rgb="FFFF0000"/>
        <rFont val="Times New Roman"/>
        <family val="1"/>
        <charset val="204"/>
      </rPr>
      <t>29.09.</t>
    </r>
    <r>
      <rPr>
        <sz val="14"/>
        <rFont val="Times New Roman"/>
        <family val="1"/>
        <charset val="204"/>
      </rPr>
      <t>2023 г.)</t>
    </r>
  </si>
  <si>
    <r>
      <t>(с изменениями от 24.01, 28.02, 23.03, 28.04, 31.05, 30.06, 28.07, 31.08</t>
    </r>
    <r>
      <rPr>
        <b/>
        <sz val="14"/>
        <rFont val="Times New Roman"/>
        <family val="1"/>
        <charset val="204"/>
      </rPr>
      <t xml:space="preserve">., </t>
    </r>
    <r>
      <rPr>
        <sz val="14"/>
        <rFont val="Times New Roman"/>
        <family val="1"/>
        <charset val="204"/>
      </rPr>
      <t xml:space="preserve">29.09., </t>
    </r>
    <r>
      <rPr>
        <b/>
        <sz val="14"/>
        <color rgb="FFFF0000"/>
        <rFont val="Times New Roman"/>
        <family val="1"/>
        <charset val="204"/>
      </rPr>
      <t>30.10.</t>
    </r>
    <r>
      <rPr>
        <sz val="14"/>
        <rFont val="Times New Roman"/>
        <family val="1"/>
        <charset val="204"/>
      </rPr>
      <t>2023 г.)</t>
    </r>
  </si>
  <si>
    <r>
      <t>(с изменениями от 24.01, 28.02, 23.03, 28.04, 31.05, 30.06, 28.07, 31.08</t>
    </r>
    <r>
      <rPr>
        <b/>
        <sz val="14"/>
        <rFont val="Times New Roman"/>
        <family val="1"/>
        <charset val="204"/>
      </rPr>
      <t xml:space="preserve">., </t>
    </r>
    <r>
      <rPr>
        <sz val="14"/>
        <rFont val="Times New Roman"/>
        <family val="1"/>
        <charset val="204"/>
      </rPr>
      <t xml:space="preserve">29.09., 30.10.2023 г., </t>
    </r>
    <r>
      <rPr>
        <b/>
        <sz val="14"/>
        <color rgb="FFFF0000"/>
        <rFont val="Times New Roman"/>
        <family val="1"/>
        <charset val="204"/>
      </rPr>
      <t>29.11.2023 г.</t>
    </r>
    <r>
      <rPr>
        <sz val="14"/>
        <rFont val="Times New Roman"/>
        <family val="1"/>
        <charset val="204"/>
      </rPr>
      <t>)</t>
    </r>
  </si>
  <si>
    <t xml:space="preserve">к Выписке из Протокола заседания № 12 </t>
  </si>
  <si>
    <t>Комиссии от 29.11.2023 года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</si>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</sst>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_-* #,##0.0_р_._-;\-* #,##0.0_р_._-;_-* &quot;-&quot;?_р_._-;_-@_-"/>
    <numFmt numFmtId="168" formatCode="_-* #,##0.0\ _₽_-;\-* #,##0.0\ _₽_-;_-* &quot;-&quot;?\ _₽_-;_-@_-"/>
    <numFmt numFmtId="169" formatCode="_-* #,##0.000\ _₽_-;\-* #,##0.000\ _₽_-;_-* &quot;-&quot;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4" fillId="0" borderId="0"/>
    <xf numFmtId="0" fontId="16" fillId="0" borderId="0"/>
  </cellStyleXfs>
  <cellXfs count="73">
    <xf numFmtId="0" fontId="0" fillId="0" borderId="0" xfId="0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64" fontId="9" fillId="0" borderId="4" xfId="0" applyNumberFormat="1" applyFont="1" applyBorder="1" applyAlignment="1">
      <alignment horizontal="center" vertical="center"/>
    </xf>
    <xf numFmtId="166" fontId="9" fillId="0" borderId="4" xfId="1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6" fontId="10" fillId="0" borderId="4" xfId="1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49" fontId="8" fillId="0" borderId="4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3" fontId="11" fillId="0" borderId="0" xfId="0" applyNumberFormat="1" applyFont="1" applyAlignment="1">
      <alignment vertical="top"/>
    </xf>
    <xf numFmtId="4" fontId="11" fillId="0" borderId="0" xfId="0" applyNumberFormat="1" applyFont="1" applyAlignment="1">
      <alignment vertical="top"/>
    </xf>
    <xf numFmtId="164" fontId="12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164" fontId="5" fillId="0" borderId="4" xfId="1" applyNumberFormat="1" applyFont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0" fontId="12" fillId="0" borderId="0" xfId="0" applyFont="1"/>
    <xf numFmtId="166" fontId="12" fillId="0" borderId="0" xfId="1" applyNumberFormat="1" applyFont="1"/>
    <xf numFmtId="164" fontId="12" fillId="0" borderId="0" xfId="1" applyNumberFormat="1" applyFont="1"/>
    <xf numFmtId="167" fontId="12" fillId="0" borderId="0" xfId="0" applyNumberFormat="1" applyFont="1"/>
    <xf numFmtId="164" fontId="12" fillId="0" borderId="0" xfId="0" applyNumberFormat="1" applyFont="1"/>
    <xf numFmtId="166" fontId="4" fillId="0" borderId="0" xfId="1" applyNumberFormat="1" applyFont="1"/>
    <xf numFmtId="0" fontId="12" fillId="0" borderId="0" xfId="0" applyFont="1" applyAlignment="1">
      <alignment horizontal="right"/>
    </xf>
    <xf numFmtId="0" fontId="15" fillId="0" borderId="0" xfId="2" applyFont="1" applyAlignment="1">
      <alignment horizontal="center" vertical="top"/>
    </xf>
    <xf numFmtId="0" fontId="15" fillId="0" borderId="0" xfId="2" applyFont="1" applyAlignment="1">
      <alignment vertical="top"/>
    </xf>
    <xf numFmtId="166" fontId="17" fillId="0" borderId="0" xfId="3" applyNumberFormat="1" applyFont="1" applyAlignment="1">
      <alignment horizontal="center" vertical="center"/>
    </xf>
    <xf numFmtId="168" fontId="2" fillId="0" borderId="0" xfId="0" applyNumberFormat="1" applyFont="1" applyAlignment="1">
      <alignment vertical="top"/>
    </xf>
    <xf numFmtId="0" fontId="9" fillId="0" borderId="4" xfId="0" applyFont="1" applyBorder="1" applyAlignment="1">
      <alignment horizontal="left" vertical="center" wrapText="1"/>
    </xf>
    <xf numFmtId="0" fontId="15" fillId="0" borderId="0" xfId="2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Alignment="1">
      <alignment vertical="top"/>
    </xf>
    <xf numFmtId="164" fontId="15" fillId="0" borderId="0" xfId="2" applyNumberFormat="1" applyFont="1" applyAlignment="1">
      <alignment vertical="top"/>
    </xf>
    <xf numFmtId="168" fontId="15" fillId="0" borderId="0" xfId="2" applyNumberFormat="1" applyFont="1" applyAlignment="1">
      <alignment vertical="top"/>
    </xf>
    <xf numFmtId="0" fontId="18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4" fontId="21" fillId="0" borderId="4" xfId="0" applyNumberFormat="1" applyFont="1" applyBorder="1" applyAlignment="1">
      <alignment horizontal="center" vertical="center"/>
    </xf>
    <xf numFmtId="166" fontId="21" fillId="0" borderId="4" xfId="1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 wrapText="1"/>
    </xf>
    <xf numFmtId="0" fontId="22" fillId="0" borderId="0" xfId="2" applyFont="1" applyAlignment="1">
      <alignment vertical="center"/>
    </xf>
    <xf numFmtId="0" fontId="22" fillId="0" borderId="0" xfId="2" applyFont="1" applyAlignment="1">
      <alignment horizontal="center" vertical="center"/>
    </xf>
    <xf numFmtId="165" fontId="15" fillId="0" borderId="0" xfId="1" applyFont="1" applyAlignment="1">
      <alignment vertical="top"/>
    </xf>
    <xf numFmtId="166" fontId="21" fillId="0" borderId="4" xfId="1" applyNumberFormat="1" applyFont="1" applyFill="1" applyBorder="1" applyAlignment="1">
      <alignment horizontal="center" vertical="center"/>
    </xf>
    <xf numFmtId="0" fontId="23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6" fontId="2" fillId="0" borderId="0" xfId="1" applyNumberFormat="1" applyFont="1" applyAlignment="1">
      <alignment vertical="top"/>
    </xf>
    <xf numFmtId="169" fontId="11" fillId="0" borderId="0" xfId="0" applyNumberFormat="1" applyFont="1" applyAlignment="1">
      <alignment vertical="top"/>
    </xf>
    <xf numFmtId="166" fontId="9" fillId="0" borderId="4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 xr:uid="{D2A4CF78-2956-49BB-BAA3-B35C8D9DB17A}"/>
    <cellStyle name="Обычный 4" xfId="2" xr:uid="{75C07AE1-F477-42E0-A837-EC7152046962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CEB92-8B80-42E7-8957-D2F8D66CA394}">
  <sheetPr>
    <pageSetUpPr fitToPage="1"/>
  </sheetPr>
  <dimension ref="A1:M34"/>
  <sheetViews>
    <sheetView tabSelected="1" zoomScaleNormal="100" workbookViewId="0">
      <pane xSplit="1" ySplit="13" topLeftCell="C14" activePane="bottomRight" state="frozen"/>
      <selection pane="topRight" activeCell="B1" sqref="B1"/>
      <selection pane="bottomLeft" activeCell="A8" sqref="A8"/>
      <selection pane="bottomRight" activeCell="G1" sqref="G1:G3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3.7109375" style="2" customWidth="1"/>
    <col min="9" max="9" width="13" style="2" customWidth="1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x14ac:dyDescent="0.25">
      <c r="G1" s="38" t="s">
        <v>51</v>
      </c>
    </row>
    <row r="2" spans="1:13" x14ac:dyDescent="0.25">
      <c r="G2" s="38" t="s">
        <v>49</v>
      </c>
    </row>
    <row r="3" spans="1:13" x14ac:dyDescent="0.25">
      <c r="G3" s="38" t="s">
        <v>50</v>
      </c>
    </row>
    <row r="5" spans="1:13" ht="15.75" customHeight="1" x14ac:dyDescent="0.25">
      <c r="B5" s="37"/>
      <c r="C5" s="37"/>
      <c r="D5" s="37"/>
      <c r="E5" s="37"/>
      <c r="F5" s="37"/>
      <c r="G5" s="1" t="s">
        <v>0</v>
      </c>
    </row>
    <row r="6" spans="1:13" ht="15.75" customHeight="1" x14ac:dyDescent="0.25">
      <c r="B6" s="37"/>
      <c r="C6" s="37"/>
      <c r="D6" s="37"/>
      <c r="E6" s="37"/>
      <c r="F6" s="37"/>
      <c r="G6" s="38" t="s">
        <v>28</v>
      </c>
    </row>
    <row r="7" spans="1:13" ht="15.75" customHeight="1" x14ac:dyDescent="0.25">
      <c r="B7" s="37"/>
      <c r="C7" s="37"/>
      <c r="D7" s="37"/>
      <c r="E7" s="37"/>
      <c r="F7" s="37"/>
      <c r="G7" s="1" t="s">
        <v>21</v>
      </c>
    </row>
    <row r="8" spans="1:13" ht="15.75" customHeight="1" x14ac:dyDescent="0.25">
      <c r="A8" s="3"/>
      <c r="B8" s="3"/>
      <c r="C8" s="3"/>
      <c r="D8" s="3"/>
      <c r="E8" s="3"/>
      <c r="F8" s="3"/>
      <c r="G8" s="3"/>
    </row>
    <row r="9" spans="1:13" ht="55.5" customHeight="1" x14ac:dyDescent="0.25">
      <c r="A9" s="59" t="s">
        <v>30</v>
      </c>
      <c r="B9" s="59"/>
      <c r="C9" s="59"/>
      <c r="D9" s="59"/>
      <c r="E9" s="59"/>
      <c r="F9" s="59"/>
      <c r="G9" s="59"/>
    </row>
    <row r="10" spans="1:13" ht="21" customHeight="1" x14ac:dyDescent="0.25">
      <c r="A10" s="60" t="s">
        <v>29</v>
      </c>
      <c r="B10" s="60"/>
      <c r="C10" s="60"/>
      <c r="D10" s="60"/>
      <c r="E10" s="60"/>
      <c r="F10" s="60"/>
      <c r="G10" s="60"/>
    </row>
    <row r="11" spans="1:13" ht="21" customHeight="1" x14ac:dyDescent="0.25">
      <c r="A11" s="61" t="s">
        <v>48</v>
      </c>
      <c r="B11" s="62"/>
      <c r="C11" s="62"/>
      <c r="D11" s="62"/>
      <c r="E11" s="62"/>
      <c r="F11" s="62"/>
      <c r="G11" s="62"/>
    </row>
    <row r="12" spans="1:13" ht="30" customHeight="1" x14ac:dyDescent="0.25">
      <c r="A12" s="63" t="s">
        <v>1</v>
      </c>
      <c r="B12" s="4"/>
      <c r="C12" s="65" t="s">
        <v>2</v>
      </c>
      <c r="D12" s="66" t="s">
        <v>3</v>
      </c>
      <c r="E12" s="66"/>
      <c r="F12" s="67" t="s">
        <v>4</v>
      </c>
      <c r="G12" s="67"/>
    </row>
    <row r="13" spans="1:13" ht="56.25" customHeight="1" x14ac:dyDescent="0.25">
      <c r="A13" s="64"/>
      <c r="B13" s="53" t="s">
        <v>5</v>
      </c>
      <c r="C13" s="65"/>
      <c r="D13" s="54" t="s">
        <v>6</v>
      </c>
      <c r="E13" s="5" t="s">
        <v>7</v>
      </c>
      <c r="F13" s="6" t="s">
        <v>6</v>
      </c>
      <c r="G13" s="6" t="s">
        <v>7</v>
      </c>
    </row>
    <row r="14" spans="1:13" ht="56.25" x14ac:dyDescent="0.25">
      <c r="A14" s="7">
        <v>1</v>
      </c>
      <c r="B14" s="7">
        <v>390520</v>
      </c>
      <c r="C14" s="8" t="s">
        <v>45</v>
      </c>
      <c r="D14" s="45">
        <v>292748</v>
      </c>
      <c r="E14" s="46">
        <v>955720.79999999993</v>
      </c>
      <c r="F14" s="11">
        <v>10</v>
      </c>
      <c r="G14" s="12">
        <f>918/2</f>
        <v>459</v>
      </c>
      <c r="H14" s="55"/>
      <c r="I14" s="56"/>
      <c r="J14" s="58"/>
      <c r="K14" s="58"/>
      <c r="L14" s="58"/>
      <c r="M14" s="58"/>
    </row>
    <row r="15" spans="1:13" ht="18.75" x14ac:dyDescent="0.25">
      <c r="A15" s="7">
        <v>2</v>
      </c>
      <c r="B15" s="14">
        <v>391790</v>
      </c>
      <c r="C15" s="34" t="s">
        <v>20</v>
      </c>
      <c r="D15" s="45">
        <v>124</v>
      </c>
      <c r="E15" s="46">
        <v>408.49999999999983</v>
      </c>
      <c r="F15" s="11">
        <v>0</v>
      </c>
      <c r="G15" s="12">
        <v>0</v>
      </c>
      <c r="H15" s="55"/>
      <c r="I15" s="56"/>
      <c r="M15" s="13"/>
    </row>
    <row r="16" spans="1:13" ht="18.75" x14ac:dyDescent="0.25">
      <c r="A16" s="7">
        <v>3</v>
      </c>
      <c r="B16" s="14">
        <v>391983</v>
      </c>
      <c r="C16" s="34" t="s">
        <v>9</v>
      </c>
      <c r="D16" s="45">
        <v>0</v>
      </c>
      <c r="E16" s="10">
        <v>406.8</v>
      </c>
      <c r="F16" s="11">
        <v>0</v>
      </c>
      <c r="G16" s="12">
        <v>0</v>
      </c>
      <c r="H16" s="55"/>
      <c r="I16" s="56"/>
      <c r="M16" s="13"/>
    </row>
    <row r="17" spans="1:13" ht="18.75" x14ac:dyDescent="0.25">
      <c r="A17" s="7">
        <v>4</v>
      </c>
      <c r="B17" s="14"/>
      <c r="C17" s="34" t="s">
        <v>22</v>
      </c>
      <c r="D17" s="45">
        <v>124</v>
      </c>
      <c r="E17" s="46">
        <v>408.49999999999983</v>
      </c>
      <c r="F17" s="11">
        <v>0</v>
      </c>
      <c r="G17" s="12">
        <v>0</v>
      </c>
      <c r="H17" s="55"/>
      <c r="I17" s="56"/>
      <c r="M17" s="13"/>
    </row>
    <row r="18" spans="1:13" ht="18.75" x14ac:dyDescent="0.25">
      <c r="A18" s="7">
        <v>5</v>
      </c>
      <c r="B18" s="7">
        <v>392270</v>
      </c>
      <c r="C18" s="8" t="s">
        <v>36</v>
      </c>
      <c r="D18" s="9">
        <v>1728</v>
      </c>
      <c r="E18" s="46">
        <v>5641</v>
      </c>
      <c r="F18" s="11">
        <v>0</v>
      </c>
      <c r="G18" s="12">
        <v>0</v>
      </c>
      <c r="H18" s="55"/>
      <c r="I18" s="56"/>
      <c r="M18" s="17"/>
    </row>
    <row r="19" spans="1:13" ht="18.75" x14ac:dyDescent="0.25">
      <c r="A19" s="7"/>
      <c r="B19" s="7"/>
      <c r="C19" s="8" t="s">
        <v>11</v>
      </c>
      <c r="D19" s="18">
        <v>4665</v>
      </c>
      <c r="E19" s="10">
        <v>24074.9</v>
      </c>
      <c r="F19" s="19">
        <v>0</v>
      </c>
      <c r="G19" s="12">
        <v>0</v>
      </c>
      <c r="H19" s="55"/>
      <c r="I19" s="56"/>
    </row>
    <row r="20" spans="1:13" ht="19.5" customHeight="1" x14ac:dyDescent="0.25">
      <c r="A20" s="7"/>
      <c r="B20" s="7"/>
      <c r="C20" s="20" t="s">
        <v>12</v>
      </c>
      <c r="D20" s="21">
        <f t="shared" ref="D20:G20" si="0">SUM(D14:D19)</f>
        <v>299389</v>
      </c>
      <c r="E20" s="22">
        <f t="shared" si="0"/>
        <v>986660.5</v>
      </c>
      <c r="F20" s="21">
        <f>F14</f>
        <v>10</v>
      </c>
      <c r="G20" s="22">
        <f t="shared" si="0"/>
        <v>459</v>
      </c>
      <c r="H20" s="55"/>
      <c r="I20" s="56"/>
    </row>
    <row r="21" spans="1:13" ht="18.75" hidden="1" x14ac:dyDescent="0.3">
      <c r="A21" s="23"/>
      <c r="B21" s="23"/>
      <c r="C21" s="23"/>
      <c r="D21" s="23"/>
      <c r="E21" s="23"/>
      <c r="F21" s="23">
        <v>287983</v>
      </c>
      <c r="G21" s="24">
        <v>3380.7</v>
      </c>
    </row>
    <row r="22" spans="1:13" ht="18.75" hidden="1" x14ac:dyDescent="0.3">
      <c r="A22" s="23"/>
      <c r="B22" s="23"/>
      <c r="C22" s="23" t="s">
        <v>13</v>
      </c>
      <c r="D22" s="23"/>
      <c r="E22" s="23"/>
      <c r="F22" s="25"/>
      <c r="G22" s="26"/>
    </row>
    <row r="23" spans="1:13" ht="18.75" hidden="1" x14ac:dyDescent="0.3">
      <c r="A23" s="23"/>
      <c r="B23" s="23"/>
      <c r="C23" s="23" t="s">
        <v>14</v>
      </c>
      <c r="D23" s="23"/>
      <c r="E23" s="23"/>
      <c r="F23" s="23"/>
      <c r="G23" s="23"/>
    </row>
    <row r="24" spans="1:13" ht="18.75" hidden="1" x14ac:dyDescent="0.3">
      <c r="A24" s="23"/>
      <c r="B24" s="23"/>
      <c r="C24" s="23" t="s">
        <v>15</v>
      </c>
      <c r="D24" s="23"/>
      <c r="E24" s="23"/>
      <c r="F24" s="27"/>
      <c r="G24" s="28">
        <v>699395.6</v>
      </c>
    </row>
    <row r="25" spans="1:13" ht="18.75" hidden="1" x14ac:dyDescent="0.3">
      <c r="A25" s="23"/>
      <c r="B25" s="23"/>
      <c r="C25" s="29" t="s">
        <v>16</v>
      </c>
      <c r="D25" s="29"/>
      <c r="E25" s="29"/>
      <c r="F25" s="23"/>
      <c r="G25" s="26">
        <f>G20-G24</f>
        <v>-698936.6</v>
      </c>
    </row>
    <row r="26" spans="1:13" ht="18.75" hidden="1" x14ac:dyDescent="0.3">
      <c r="A26" s="23"/>
      <c r="B26" s="23"/>
      <c r="C26" s="23"/>
      <c r="D26" s="23"/>
      <c r="E26" s="23"/>
      <c r="F26" s="23"/>
      <c r="G26" s="23"/>
    </row>
    <row r="28" spans="1:13" x14ac:dyDescent="0.25">
      <c r="A28" s="30" t="s">
        <v>26</v>
      </c>
      <c r="B28" s="31"/>
      <c r="C28" s="31" t="s">
        <v>17</v>
      </c>
      <c r="D28" s="31"/>
      <c r="E28" s="31"/>
    </row>
    <row r="29" spans="1:13" x14ac:dyDescent="0.25">
      <c r="A29" s="30" t="s">
        <v>27</v>
      </c>
      <c r="B29" s="31"/>
      <c r="C29" s="31" t="s">
        <v>18</v>
      </c>
      <c r="D29" s="40"/>
      <c r="E29" s="31"/>
    </row>
    <row r="30" spans="1:13" x14ac:dyDescent="0.25">
      <c r="A30" s="30" t="s">
        <v>25</v>
      </c>
      <c r="B30" s="31"/>
      <c r="C30" s="31" t="s">
        <v>19</v>
      </c>
      <c r="D30" s="31"/>
      <c r="E30" s="31"/>
    </row>
    <row r="31" spans="1:13" x14ac:dyDescent="0.25">
      <c r="A31" s="35" t="s">
        <v>24</v>
      </c>
      <c r="B31" s="36"/>
      <c r="C31" s="36" t="s">
        <v>23</v>
      </c>
    </row>
    <row r="32" spans="1:13" x14ac:dyDescent="0.25">
      <c r="D32" s="39"/>
      <c r="E32" s="32"/>
    </row>
    <row r="33" spans="4:5" x14ac:dyDescent="0.25">
      <c r="D33" s="39"/>
      <c r="E33" s="33"/>
    </row>
    <row r="34" spans="4:5" x14ac:dyDescent="0.25">
      <c r="D34" s="39"/>
    </row>
  </sheetData>
  <mergeCells count="8">
    <mergeCell ref="J14:M14"/>
    <mergeCell ref="A9:G9"/>
    <mergeCell ref="A10:G10"/>
    <mergeCell ref="A11:G11"/>
    <mergeCell ref="A12:A13"/>
    <mergeCell ref="C12:C13"/>
    <mergeCell ref="D12:E12"/>
    <mergeCell ref="F12:G12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D8377-421F-4B38-BE27-740D24F519C6}">
  <sheetPr>
    <pageSetUpPr fitToPage="1"/>
  </sheetPr>
  <dimension ref="A1:M30"/>
  <sheetViews>
    <sheetView zoomScaleNormal="100" workbookViewId="0">
      <pane xSplit="1" ySplit="9" topLeftCell="C10" activePane="bottomRight" state="frozen"/>
      <selection pane="topRight" activeCell="B1" sqref="B1"/>
      <selection pane="bottomLeft" activeCell="A8" sqref="A8"/>
      <selection pane="bottomRight" activeCell="E11" sqref="E11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3.7109375" style="2" customWidth="1"/>
    <col min="9" max="9" width="13" style="2" customWidth="1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1" t="s">
        <v>47</v>
      </c>
      <c r="B7" s="62"/>
      <c r="C7" s="62"/>
      <c r="D7" s="62"/>
      <c r="E7" s="62"/>
      <c r="F7" s="62"/>
      <c r="G7" s="62"/>
    </row>
    <row r="8" spans="1:13" ht="30" customHeight="1" x14ac:dyDescent="0.25">
      <c r="A8" s="63" t="s">
        <v>1</v>
      </c>
      <c r="B8" s="4"/>
      <c r="C8" s="65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3" t="s">
        <v>5</v>
      </c>
      <c r="C9" s="65"/>
      <c r="D9" s="54" t="s">
        <v>6</v>
      </c>
      <c r="E9" s="5" t="s">
        <v>7</v>
      </c>
      <c r="F9" s="6" t="s">
        <v>6</v>
      </c>
      <c r="G9" s="6" t="s">
        <v>7</v>
      </c>
    </row>
    <row r="10" spans="1:13" ht="56.25" x14ac:dyDescent="0.25">
      <c r="A10" s="7">
        <v>1</v>
      </c>
      <c r="B10" s="7">
        <v>390520</v>
      </c>
      <c r="C10" s="8" t="s">
        <v>45</v>
      </c>
      <c r="D10" s="45">
        <v>292498</v>
      </c>
      <c r="E10" s="46">
        <v>952918.89999999991</v>
      </c>
      <c r="F10" s="11">
        <v>10</v>
      </c>
      <c r="G10" s="12">
        <f>918/2</f>
        <v>459</v>
      </c>
      <c r="H10" s="55"/>
      <c r="I10" s="56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v>249</v>
      </c>
      <c r="E11" s="46">
        <v>815.3</v>
      </c>
      <c r="F11" s="11">
        <v>0</v>
      </c>
      <c r="G11" s="12">
        <v>0</v>
      </c>
      <c r="H11" s="55"/>
      <c r="I11" s="5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45">
        <v>0</v>
      </c>
      <c r="E12" s="10">
        <v>406.8</v>
      </c>
      <c r="F12" s="11">
        <v>0</v>
      </c>
      <c r="G12" s="12">
        <v>0</v>
      </c>
      <c r="H12" s="55"/>
      <c r="I12" s="56"/>
      <c r="M12" s="13"/>
    </row>
    <row r="13" spans="1:13" ht="18.75" x14ac:dyDescent="0.25">
      <c r="A13" s="7">
        <v>4</v>
      </c>
      <c r="B13" s="14"/>
      <c r="C13" s="34" t="s">
        <v>22</v>
      </c>
      <c r="D13" s="45">
        <v>249</v>
      </c>
      <c r="E13" s="46">
        <v>815.3</v>
      </c>
      <c r="F13" s="11">
        <v>0</v>
      </c>
      <c r="G13" s="12">
        <v>0</v>
      </c>
      <c r="H13" s="55"/>
      <c r="I13" s="56"/>
      <c r="M13" s="13"/>
    </row>
    <row r="14" spans="1:13" ht="18.75" x14ac:dyDescent="0.25">
      <c r="A14" s="7">
        <v>5</v>
      </c>
      <c r="B14" s="7">
        <v>392270</v>
      </c>
      <c r="C14" s="8" t="s">
        <v>36</v>
      </c>
      <c r="D14" s="9">
        <v>1728</v>
      </c>
      <c r="E14" s="10">
        <f>5626.6+2.7</f>
        <v>5629.3</v>
      </c>
      <c r="F14" s="11">
        <v>0</v>
      </c>
      <c r="G14" s="12">
        <v>0</v>
      </c>
      <c r="H14" s="55"/>
      <c r="I14" s="5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  <c r="H15" s="55"/>
      <c r="I15" s="56"/>
    </row>
    <row r="16" spans="1:13" ht="19.5" customHeight="1" x14ac:dyDescent="0.25">
      <c r="A16" s="7"/>
      <c r="B16" s="7"/>
      <c r="C16" s="20" t="s">
        <v>12</v>
      </c>
      <c r="D16" s="21">
        <f t="shared" ref="D16:G16" si="0">SUM(D10:D15)</f>
        <v>299389</v>
      </c>
      <c r="E16" s="22">
        <f t="shared" si="0"/>
        <v>984660.50000000012</v>
      </c>
      <c r="F16" s="21">
        <f>F10</f>
        <v>10</v>
      </c>
      <c r="G16" s="22">
        <f t="shared" si="0"/>
        <v>459</v>
      </c>
      <c r="H16" s="55"/>
      <c r="I16" s="56"/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-698936.6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  <row r="30" spans="1:7" x14ac:dyDescent="0.25">
      <c r="D30" s="39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8C566-53B1-4D54-858A-F34101C0B9DD}">
  <sheetPr>
    <pageSetUpPr fitToPage="1"/>
  </sheetPr>
  <dimension ref="A1:M3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D10" sqref="D10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3.7109375" style="2" customWidth="1"/>
    <col min="9" max="9" width="13" style="2" customWidth="1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1" t="s">
        <v>46</v>
      </c>
      <c r="B7" s="62"/>
      <c r="C7" s="62"/>
      <c r="D7" s="62"/>
      <c r="E7" s="62"/>
      <c r="F7" s="62"/>
      <c r="G7" s="62"/>
    </row>
    <row r="8" spans="1:13" ht="30" customHeight="1" x14ac:dyDescent="0.25">
      <c r="A8" s="63" t="s">
        <v>1</v>
      </c>
      <c r="B8" s="4"/>
      <c r="C8" s="65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3" t="s">
        <v>5</v>
      </c>
      <c r="C9" s="65"/>
      <c r="D9" s="54" t="s">
        <v>6</v>
      </c>
      <c r="E9" s="5" t="s">
        <v>7</v>
      </c>
      <c r="F9" s="6" t="s">
        <v>6</v>
      </c>
      <c r="G9" s="6" t="s">
        <v>7</v>
      </c>
    </row>
    <row r="10" spans="1:13" ht="56.25" x14ac:dyDescent="0.25">
      <c r="A10" s="7">
        <v>1</v>
      </c>
      <c r="B10" s="7">
        <v>390520</v>
      </c>
      <c r="C10" s="8" t="s">
        <v>45</v>
      </c>
      <c r="D10" s="45">
        <v>292248</v>
      </c>
      <c r="E10" s="46">
        <v>952105.29999999993</v>
      </c>
      <c r="F10" s="11">
        <v>10</v>
      </c>
      <c r="G10" s="12">
        <f>918/2</f>
        <v>459</v>
      </c>
      <c r="H10" s="55"/>
      <c r="I10" s="56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v>374</v>
      </c>
      <c r="E11" s="46">
        <v>1222.0999999999997</v>
      </c>
      <c r="F11" s="11">
        <v>0</v>
      </c>
      <c r="G11" s="12">
        <v>0</v>
      </c>
      <c r="H11" s="55"/>
      <c r="I11" s="5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45">
        <v>0</v>
      </c>
      <c r="E12" s="10">
        <v>406.8</v>
      </c>
      <c r="F12" s="11">
        <v>0</v>
      </c>
      <c r="G12" s="12">
        <v>0</v>
      </c>
      <c r="H12" s="55"/>
      <c r="I12" s="56"/>
      <c r="M12" s="13"/>
    </row>
    <row r="13" spans="1:13" ht="18.75" x14ac:dyDescent="0.25">
      <c r="A13" s="7">
        <v>4</v>
      </c>
      <c r="B13" s="14"/>
      <c r="C13" s="34" t="s">
        <v>22</v>
      </c>
      <c r="D13" s="45">
        <v>374</v>
      </c>
      <c r="E13" s="46">
        <v>1222.0999999999997</v>
      </c>
      <c r="F13" s="11">
        <v>0</v>
      </c>
      <c r="G13" s="12">
        <v>0</v>
      </c>
      <c r="H13" s="55"/>
      <c r="I13" s="56"/>
      <c r="M13" s="13"/>
    </row>
    <row r="14" spans="1:13" ht="18.75" x14ac:dyDescent="0.25">
      <c r="A14" s="7">
        <v>5</v>
      </c>
      <c r="B14" s="7">
        <v>392270</v>
      </c>
      <c r="C14" s="8" t="s">
        <v>36</v>
      </c>
      <c r="D14" s="9">
        <v>1728</v>
      </c>
      <c r="E14" s="10">
        <f>5626.6+2.7</f>
        <v>5629.3</v>
      </c>
      <c r="F14" s="11">
        <v>0</v>
      </c>
      <c r="G14" s="12">
        <v>0</v>
      </c>
      <c r="H14" s="55"/>
      <c r="I14" s="5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  <c r="H15" s="55"/>
      <c r="I15" s="56"/>
    </row>
    <row r="16" spans="1:13" ht="19.5" customHeight="1" x14ac:dyDescent="0.25">
      <c r="A16" s="7"/>
      <c r="B16" s="7"/>
      <c r="C16" s="20" t="s">
        <v>12</v>
      </c>
      <c r="D16" s="21">
        <f t="shared" ref="D16:G16" si="0">SUM(D10:D15)</f>
        <v>299389</v>
      </c>
      <c r="E16" s="22">
        <f t="shared" si="0"/>
        <v>984660.5</v>
      </c>
      <c r="F16" s="21">
        <f>F10</f>
        <v>10</v>
      </c>
      <c r="G16" s="22">
        <f t="shared" si="0"/>
        <v>459</v>
      </c>
      <c r="H16" s="55"/>
      <c r="I16" s="56"/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-698936.6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  <row r="30" spans="1:7" x14ac:dyDescent="0.25">
      <c r="D30" s="39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47CA4-CE9F-47E6-83AE-6DE01A20EFD0}">
  <sheetPr>
    <pageSetUpPr fitToPage="1"/>
  </sheetPr>
  <dimension ref="A1:M3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C11" sqref="C11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3.7109375" style="2" customWidth="1"/>
    <col min="9" max="9" width="13" style="2" customWidth="1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1" t="s">
        <v>44</v>
      </c>
      <c r="B7" s="62"/>
      <c r="C7" s="62"/>
      <c r="D7" s="62"/>
      <c r="E7" s="62"/>
      <c r="F7" s="62"/>
      <c r="G7" s="62"/>
    </row>
    <row r="8" spans="1:13" ht="30" customHeight="1" x14ac:dyDescent="0.25">
      <c r="A8" s="63" t="s">
        <v>1</v>
      </c>
      <c r="B8" s="4"/>
      <c r="C8" s="65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3" t="s">
        <v>5</v>
      </c>
      <c r="C9" s="65"/>
      <c r="D9" s="54" t="s">
        <v>6</v>
      </c>
      <c r="E9" s="5" t="s">
        <v>7</v>
      </c>
      <c r="F9" s="6" t="s">
        <v>6</v>
      </c>
      <c r="G9" s="6" t="s">
        <v>7</v>
      </c>
    </row>
    <row r="10" spans="1:13" ht="56.25" x14ac:dyDescent="0.25">
      <c r="A10" s="7">
        <v>1</v>
      </c>
      <c r="B10" s="7">
        <v>390520</v>
      </c>
      <c r="C10" s="8" t="s">
        <v>45</v>
      </c>
      <c r="D10" s="45">
        <f>288499+1499+250*8</f>
        <v>291998</v>
      </c>
      <c r="E10" s="46">
        <f>940316+4474.2+813.6*8-7.3</f>
        <v>951291.7</v>
      </c>
      <c r="F10" s="11">
        <v>10</v>
      </c>
      <c r="G10" s="12">
        <f>918/2</f>
        <v>459</v>
      </c>
      <c r="H10" s="55"/>
      <c r="I10" s="56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f>1499-125*8</f>
        <v>499</v>
      </c>
      <c r="E11" s="46">
        <f>4881-406.8*8+2.3</f>
        <v>1628.8999999999999</v>
      </c>
      <c r="F11" s="11">
        <v>0</v>
      </c>
      <c r="G11" s="12">
        <v>0</v>
      </c>
      <c r="H11" s="55"/>
      <c r="I11" s="5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45">
        <v>0</v>
      </c>
      <c r="E12" s="10">
        <v>406.8</v>
      </c>
      <c r="F12" s="11">
        <v>0</v>
      </c>
      <c r="G12" s="12">
        <v>0</v>
      </c>
      <c r="H12" s="55"/>
      <c r="I12" s="56"/>
      <c r="M12" s="13"/>
    </row>
    <row r="13" spans="1:13" ht="18.75" x14ac:dyDescent="0.25">
      <c r="A13" s="7">
        <v>4</v>
      </c>
      <c r="B13" s="14"/>
      <c r="C13" s="34" t="s">
        <v>22</v>
      </c>
      <c r="D13" s="45">
        <f>1499-125*8</f>
        <v>499</v>
      </c>
      <c r="E13" s="46">
        <f>4881-406.8*8+2.3</f>
        <v>1628.8999999999999</v>
      </c>
      <c r="F13" s="11">
        <v>0</v>
      </c>
      <c r="G13" s="12">
        <v>0</v>
      </c>
      <c r="H13" s="55"/>
      <c r="I13" s="56"/>
      <c r="M13" s="13"/>
    </row>
    <row r="14" spans="1:13" ht="18.75" x14ac:dyDescent="0.25">
      <c r="A14" s="7">
        <v>5</v>
      </c>
      <c r="B14" s="7">
        <v>392270</v>
      </c>
      <c r="C14" s="8" t="s">
        <v>36</v>
      </c>
      <c r="D14" s="9">
        <v>1728</v>
      </c>
      <c r="E14" s="10">
        <f>5626.6+2.7</f>
        <v>5629.3</v>
      </c>
      <c r="F14" s="11">
        <v>0</v>
      </c>
      <c r="G14" s="12">
        <v>0</v>
      </c>
      <c r="H14" s="55"/>
      <c r="I14" s="5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  <c r="H15" s="55"/>
      <c r="I15" s="56"/>
    </row>
    <row r="16" spans="1:13" ht="19.5" customHeight="1" x14ac:dyDescent="0.25">
      <c r="A16" s="7"/>
      <c r="B16" s="7"/>
      <c r="C16" s="20" t="s">
        <v>12</v>
      </c>
      <c r="D16" s="21">
        <f t="shared" ref="D16:G16" si="0">SUM(D10:D15)</f>
        <v>299389</v>
      </c>
      <c r="E16" s="22">
        <f t="shared" si="0"/>
        <v>984660.50000000012</v>
      </c>
      <c r="F16" s="21">
        <f>F10</f>
        <v>10</v>
      </c>
      <c r="G16" s="22">
        <f t="shared" si="0"/>
        <v>459</v>
      </c>
      <c r="H16" s="55"/>
      <c r="I16" s="56"/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-698936.6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  <row r="30" spans="1:7" x14ac:dyDescent="0.25">
      <c r="D30" s="39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421C8-6A2C-4F3F-B305-0BD049C60C7F}">
  <sheetPr>
    <pageSetUpPr fitToPage="1"/>
  </sheetPr>
  <dimension ref="A1:M3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E12" sqref="E12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42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8" t="s">
        <v>43</v>
      </c>
      <c r="B7" s="69"/>
      <c r="C7" s="69"/>
      <c r="D7" s="69"/>
      <c r="E7" s="69"/>
      <c r="F7" s="69"/>
      <c r="G7" s="69"/>
    </row>
    <row r="8" spans="1:13" ht="30" customHeight="1" x14ac:dyDescent="0.25">
      <c r="A8" s="63" t="s">
        <v>1</v>
      </c>
      <c r="B8" s="4"/>
      <c r="C8" s="63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" t="s">
        <v>5</v>
      </c>
      <c r="C9" s="64"/>
      <c r="D9" s="5" t="s">
        <v>6</v>
      </c>
      <c r="E9" s="5" t="s">
        <v>7</v>
      </c>
      <c r="F9" s="6" t="s">
        <v>6</v>
      </c>
      <c r="G9" s="6" t="s">
        <v>7</v>
      </c>
    </row>
    <row r="10" spans="1:13" ht="75" x14ac:dyDescent="0.25">
      <c r="A10" s="7">
        <v>1</v>
      </c>
      <c r="B10" s="7">
        <v>390520</v>
      </c>
      <c r="C10" s="8" t="s">
        <v>41</v>
      </c>
      <c r="D10" s="45">
        <f>288499+1499+250*7</f>
        <v>291748</v>
      </c>
      <c r="E10" s="51">
        <v>950478.1</v>
      </c>
      <c r="F10" s="11">
        <v>10</v>
      </c>
      <c r="G10" s="12">
        <v>459</v>
      </c>
      <c r="H10" s="13"/>
      <c r="I10" s="13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f>1499-125*7</f>
        <v>624</v>
      </c>
      <c r="E11" s="51">
        <v>2035.7000000000003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45">
        <v>0</v>
      </c>
      <c r="E12" s="57">
        <v>406.8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45">
        <f>1499-125*7</f>
        <v>624</v>
      </c>
      <c r="E13" s="51">
        <v>2035.7000000000003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8" t="s">
        <v>36</v>
      </c>
      <c r="D14" s="9">
        <v>1728</v>
      </c>
      <c r="E14" s="10">
        <v>5629.3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984660.5</v>
      </c>
      <c r="F16" s="21">
        <f>SUM(F10:F15)</f>
        <v>10</v>
      </c>
      <c r="G16" s="22">
        <f>SUM(G10:G15)</f>
        <v>459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-698936.6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40"/>
      <c r="E26" s="50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  <row r="30" spans="1:7" x14ac:dyDescent="0.25">
      <c r="D30" s="39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scale="97" orientation="landscape" r:id="rId1"/>
  <headerFooter>
    <oddFooter>&amp;L&amp;Z&amp;F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051C7-3484-4F22-8A0F-B1B9272CDF47}">
  <sheetPr>
    <pageSetUpPr fitToPage="1"/>
  </sheetPr>
  <dimension ref="A1:M3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D14" sqref="D14:E14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8" t="s">
        <v>40</v>
      </c>
      <c r="B7" s="69"/>
      <c r="C7" s="69"/>
      <c r="D7" s="69"/>
      <c r="E7" s="69"/>
      <c r="F7" s="69"/>
      <c r="G7" s="69"/>
    </row>
    <row r="8" spans="1:13" ht="30" customHeight="1" x14ac:dyDescent="0.25">
      <c r="A8" s="63" t="s">
        <v>1</v>
      </c>
      <c r="B8" s="4"/>
      <c r="C8" s="63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" t="s">
        <v>5</v>
      </c>
      <c r="C9" s="64"/>
      <c r="D9" s="5" t="s">
        <v>6</v>
      </c>
      <c r="E9" s="5" t="s">
        <v>7</v>
      </c>
      <c r="F9" s="6" t="s">
        <v>6</v>
      </c>
      <c r="G9" s="6" t="s">
        <v>7</v>
      </c>
    </row>
    <row r="10" spans="1:13" ht="75" x14ac:dyDescent="0.25">
      <c r="A10" s="7">
        <v>1</v>
      </c>
      <c r="B10" s="7">
        <v>390520</v>
      </c>
      <c r="C10" s="52" t="s">
        <v>41</v>
      </c>
      <c r="D10" s="45">
        <f>288499+1499+250*6</f>
        <v>291498</v>
      </c>
      <c r="E10" s="51">
        <f>940316+4474.2+813.6*6</f>
        <v>949671.79999999993</v>
      </c>
      <c r="F10" s="11">
        <v>20</v>
      </c>
      <c r="G10" s="12">
        <v>918</v>
      </c>
      <c r="H10" s="13"/>
      <c r="I10" s="13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f>1499-125*6</f>
        <v>749</v>
      </c>
      <c r="E11" s="51">
        <f>4881-406.8*6</f>
        <v>2440.1999999999998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45">
        <v>0</v>
      </c>
      <c r="E12" s="57">
        <v>406.8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45">
        <f>1499-125*6</f>
        <v>749</v>
      </c>
      <c r="E13" s="51">
        <f>4881-406.8*6</f>
        <v>2440.1999999999998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8" t="s">
        <v>36</v>
      </c>
      <c r="D14" s="9">
        <v>1728</v>
      </c>
      <c r="E14" s="10">
        <v>5626.6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984660.49999999988</v>
      </c>
      <c r="F16" s="21">
        <f>SUM(F10:F15)</f>
        <v>20</v>
      </c>
      <c r="G16" s="22">
        <f>SUM(G10:G15)</f>
        <v>918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-698477.6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40"/>
      <c r="E26" s="50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  <row r="30" spans="1:7" x14ac:dyDescent="0.25">
      <c r="D30" s="39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5097-EBE7-4455-8A14-DB11B77C977C}">
  <dimension ref="A1:M29"/>
  <sheetViews>
    <sheetView workbookViewId="0">
      <selection activeCell="G25" sqref="G25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8" t="s">
        <v>39</v>
      </c>
      <c r="B7" s="69"/>
      <c r="C7" s="69"/>
      <c r="D7" s="69"/>
      <c r="E7" s="69"/>
      <c r="F7" s="69"/>
      <c r="G7" s="69"/>
    </row>
    <row r="8" spans="1:13" ht="30" customHeight="1" x14ac:dyDescent="0.25">
      <c r="A8" s="63" t="s">
        <v>1</v>
      </c>
      <c r="B8" s="4"/>
      <c r="C8" s="63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" t="s">
        <v>5</v>
      </c>
      <c r="C9" s="64"/>
      <c r="D9" s="5" t="s">
        <v>6</v>
      </c>
      <c r="E9" s="5" t="s">
        <v>7</v>
      </c>
      <c r="F9" s="6" t="s">
        <v>6</v>
      </c>
      <c r="G9" s="6" t="s">
        <v>7</v>
      </c>
    </row>
    <row r="10" spans="1:13" ht="37.5" x14ac:dyDescent="0.25">
      <c r="A10" s="7">
        <v>1</v>
      </c>
      <c r="B10" s="7">
        <v>390520</v>
      </c>
      <c r="C10" s="8" t="s">
        <v>8</v>
      </c>
      <c r="D10" s="45">
        <f>288499+1499+250*5</f>
        <v>291248</v>
      </c>
      <c r="E10" s="46">
        <f>940316+4474.2+813.6*5</f>
        <v>948858.2</v>
      </c>
      <c r="F10" s="11">
        <v>20</v>
      </c>
      <c r="G10" s="12">
        <v>918</v>
      </c>
      <c r="H10" s="13"/>
      <c r="I10" s="13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f>1499-125*5</f>
        <v>874</v>
      </c>
      <c r="E11" s="46">
        <f>4881-406.8*5</f>
        <v>2847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9"/>
      <c r="E12" s="10">
        <v>406.8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45">
        <f>1499-125*5</f>
        <v>874</v>
      </c>
      <c r="E13" s="46">
        <f>4881-406.8*5</f>
        <v>2847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34" t="s">
        <v>36</v>
      </c>
      <c r="D14" s="9">
        <v>1728</v>
      </c>
      <c r="E14" s="10">
        <v>5626.6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984660.5</v>
      </c>
      <c r="F16" s="21">
        <f>SUM(F10:F15)</f>
        <v>20</v>
      </c>
      <c r="G16" s="22">
        <f>SUM(G10:G15)</f>
        <v>918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-698477.6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A28" s="35" t="s">
        <v>37</v>
      </c>
      <c r="B28" s="36"/>
      <c r="C28" s="36" t="s">
        <v>38</v>
      </c>
      <c r="D28" s="39"/>
      <c r="E28" s="32"/>
    </row>
    <row r="29" spans="1:7" x14ac:dyDescent="0.25">
      <c r="D29" s="39"/>
      <c r="E29" s="33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9CA9B-03A1-42FD-8B8D-28767B4C1577}">
  <sheetPr>
    <pageSetUpPr fitToPage="1"/>
  </sheetPr>
  <dimension ref="A1:M29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D27" sqref="D27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8" t="s">
        <v>35</v>
      </c>
      <c r="B7" s="69"/>
      <c r="C7" s="69"/>
      <c r="D7" s="69"/>
      <c r="E7" s="69"/>
      <c r="F7" s="69"/>
      <c r="G7" s="69"/>
    </row>
    <row r="8" spans="1:13" ht="30" customHeight="1" x14ac:dyDescent="0.25">
      <c r="A8" s="63" t="s">
        <v>1</v>
      </c>
      <c r="B8" s="4"/>
      <c r="C8" s="63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" t="s">
        <v>5</v>
      </c>
      <c r="C9" s="64"/>
      <c r="D9" s="5" t="s">
        <v>6</v>
      </c>
      <c r="E9" s="5" t="s">
        <v>7</v>
      </c>
      <c r="F9" s="6" t="s">
        <v>6</v>
      </c>
      <c r="G9" s="6" t="s">
        <v>7</v>
      </c>
    </row>
    <row r="10" spans="1:13" ht="37.5" x14ac:dyDescent="0.25">
      <c r="A10" s="7">
        <v>1</v>
      </c>
      <c r="B10" s="7">
        <v>390520</v>
      </c>
      <c r="C10" s="8" t="s">
        <v>8</v>
      </c>
      <c r="D10" s="45">
        <f>288499+1499+250*4</f>
        <v>290998</v>
      </c>
      <c r="E10" s="46">
        <f>940316+4474.2+813.6*4</f>
        <v>948044.6</v>
      </c>
      <c r="F10" s="11">
        <v>20</v>
      </c>
      <c r="G10" s="12">
        <v>918</v>
      </c>
      <c r="H10" s="13"/>
      <c r="I10" s="13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f>1499-125*4</f>
        <v>999</v>
      </c>
      <c r="E11" s="46">
        <f>4881-406.8*4</f>
        <v>3253.8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9"/>
      <c r="E12" s="10">
        <v>406.8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45">
        <f>1499-125*4</f>
        <v>999</v>
      </c>
      <c r="E13" s="46">
        <f>4881-406.8*4</f>
        <v>3253.8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47" t="s">
        <v>36</v>
      </c>
      <c r="D14" s="9">
        <v>1728</v>
      </c>
      <c r="E14" s="10">
        <v>5626.6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984660.50000000012</v>
      </c>
      <c r="F16" s="21">
        <f>SUM(F10:F15)</f>
        <v>20</v>
      </c>
      <c r="G16" s="22">
        <f>SUM(G10:G15)</f>
        <v>918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-698477.6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A28" s="49" t="s">
        <v>37</v>
      </c>
      <c r="B28" s="36"/>
      <c r="C28" s="48" t="s">
        <v>38</v>
      </c>
      <c r="D28" s="39"/>
      <c r="E28" s="32"/>
    </row>
    <row r="29" spans="1:7" x14ac:dyDescent="0.25">
      <c r="D29" s="39"/>
      <c r="E29" s="33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DE28F-A9F6-49F6-B668-80C77E10FE5C}">
  <sheetPr>
    <pageSetUpPr fitToPage="1"/>
  </sheetPr>
  <dimension ref="A1:M29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D12" sqref="D12:E12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8" t="s">
        <v>34</v>
      </c>
      <c r="B7" s="69"/>
      <c r="C7" s="69"/>
      <c r="D7" s="69"/>
      <c r="E7" s="69"/>
      <c r="F7" s="69"/>
      <c r="G7" s="69"/>
    </row>
    <row r="8" spans="1:13" ht="30" customHeight="1" x14ac:dyDescent="0.25">
      <c r="A8" s="63" t="s">
        <v>1</v>
      </c>
      <c r="B8" s="4"/>
      <c r="C8" s="63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" t="s">
        <v>5</v>
      </c>
      <c r="C9" s="64"/>
      <c r="D9" s="5" t="s">
        <v>6</v>
      </c>
      <c r="E9" s="5" t="s">
        <v>7</v>
      </c>
      <c r="F9" s="6" t="s">
        <v>6</v>
      </c>
      <c r="G9" s="6" t="s">
        <v>7</v>
      </c>
    </row>
    <row r="10" spans="1:13" ht="37.5" x14ac:dyDescent="0.25">
      <c r="A10" s="7">
        <v>1</v>
      </c>
      <c r="B10" s="7">
        <v>390520</v>
      </c>
      <c r="C10" s="8" t="s">
        <v>8</v>
      </c>
      <c r="D10" s="45">
        <f>290623+125</f>
        <v>290748</v>
      </c>
      <c r="E10" s="46">
        <v>947231</v>
      </c>
      <c r="F10" s="11">
        <v>20</v>
      </c>
      <c r="G10" s="12">
        <v>918</v>
      </c>
      <c r="H10" s="13"/>
      <c r="I10" s="13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v>1124</v>
      </c>
      <c r="E11" s="46">
        <v>3660.6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9"/>
      <c r="E12" s="10">
        <v>406.8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45">
        <v>1124</v>
      </c>
      <c r="E13" s="46">
        <v>3660.6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8" t="s">
        <v>10</v>
      </c>
      <c r="D14" s="9">
        <v>1728</v>
      </c>
      <c r="E14" s="10">
        <v>5626.6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984660.5</v>
      </c>
      <c r="F16" s="21">
        <f>SUM(F10:F15)</f>
        <v>20</v>
      </c>
      <c r="G16" s="22">
        <f>SUM(G10:G15)</f>
        <v>918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-698477.6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</sheetData>
  <mergeCells count="8">
    <mergeCell ref="J10:M10"/>
    <mergeCell ref="A5:G5"/>
    <mergeCell ref="A6:G6"/>
    <mergeCell ref="A7:G7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DF83C-9671-44B4-B429-DBDB192BE2F9}">
  <sheetPr>
    <pageSetUpPr fitToPage="1"/>
  </sheetPr>
  <dimension ref="A1:M29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D13" sqref="D13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21" customHeight="1" x14ac:dyDescent="0.25">
      <c r="A7" s="68" t="s">
        <v>33</v>
      </c>
      <c r="B7" s="69"/>
      <c r="C7" s="69"/>
      <c r="D7" s="69"/>
      <c r="E7" s="69"/>
      <c r="F7" s="69"/>
      <c r="G7" s="69"/>
    </row>
    <row r="8" spans="1:13" ht="30" customHeight="1" x14ac:dyDescent="0.25">
      <c r="A8" s="63" t="s">
        <v>1</v>
      </c>
      <c r="B8" s="4"/>
      <c r="C8" s="63" t="s">
        <v>2</v>
      </c>
      <c r="D8" s="66" t="s">
        <v>3</v>
      </c>
      <c r="E8" s="66"/>
      <c r="F8" s="67" t="s">
        <v>4</v>
      </c>
      <c r="G8" s="67"/>
    </row>
    <row r="9" spans="1:13" ht="56.25" customHeight="1" x14ac:dyDescent="0.25">
      <c r="A9" s="64"/>
      <c r="B9" s="5" t="s">
        <v>5</v>
      </c>
      <c r="C9" s="64"/>
      <c r="D9" s="5" t="s">
        <v>6</v>
      </c>
      <c r="E9" s="5" t="s">
        <v>7</v>
      </c>
      <c r="F9" s="6" t="s">
        <v>6</v>
      </c>
      <c r="G9" s="6" t="s">
        <v>7</v>
      </c>
    </row>
    <row r="10" spans="1:13" ht="37.5" x14ac:dyDescent="0.25">
      <c r="A10" s="7">
        <v>1</v>
      </c>
      <c r="B10" s="7">
        <v>390520</v>
      </c>
      <c r="C10" s="8" t="s">
        <v>8</v>
      </c>
      <c r="D10" s="45">
        <f>288499+375+1374-125+125+125</f>
        <v>290373</v>
      </c>
      <c r="E10" s="46">
        <f>940316.4+1220+4474.2-406.8+406.8+406.8</f>
        <v>946417.4</v>
      </c>
      <c r="F10" s="11">
        <v>20</v>
      </c>
      <c r="G10" s="12">
        <v>918</v>
      </c>
      <c r="H10" s="13"/>
      <c r="I10" s="13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45">
        <f>1499-125-125</f>
        <v>1249</v>
      </c>
      <c r="E11" s="46">
        <f>4881-406.8-406.8</f>
        <v>4067.3999999999996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45">
        <v>125</v>
      </c>
      <c r="E12" s="46">
        <v>406.8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45">
        <f>1499-125-125</f>
        <v>1249</v>
      </c>
      <c r="E13" s="46">
        <f>4881-406.8-406.8</f>
        <v>4067.3999999999996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8" t="s">
        <v>10</v>
      </c>
      <c r="D14" s="45">
        <v>1728</v>
      </c>
      <c r="E14" s="46">
        <v>5626.6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984660.50000000012</v>
      </c>
      <c r="F16" s="21">
        <f>SUM(F10:F15)</f>
        <v>20</v>
      </c>
      <c r="G16" s="22">
        <f>SUM(G10:G15)</f>
        <v>918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-698477.6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3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</sheetData>
  <mergeCells count="8">
    <mergeCell ref="J10:M10"/>
    <mergeCell ref="A5:G5"/>
    <mergeCell ref="A6:G6"/>
    <mergeCell ref="A8:A9"/>
    <mergeCell ref="C8:C9"/>
    <mergeCell ref="D8:E8"/>
    <mergeCell ref="F8:G8"/>
    <mergeCell ref="A7:G7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0BC42-D1BB-4937-B05E-CF2EAE3F8622}">
  <sheetPr>
    <pageSetUpPr fitToPage="1"/>
  </sheetPr>
  <dimension ref="A1:M30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D11" sqref="D11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70" t="s">
        <v>31</v>
      </c>
      <c r="B6" s="70"/>
      <c r="C6" s="70"/>
      <c r="D6" s="70"/>
      <c r="E6" s="70"/>
      <c r="F6" s="70"/>
      <c r="G6" s="70"/>
    </row>
    <row r="7" spans="1:13" ht="21" customHeight="1" x14ac:dyDescent="0.25">
      <c r="A7" s="42"/>
      <c r="B7" s="42"/>
      <c r="C7" s="42"/>
      <c r="D7" s="44" t="s">
        <v>32</v>
      </c>
      <c r="E7" s="42"/>
      <c r="F7" s="42"/>
      <c r="G7" s="42"/>
    </row>
    <row r="8" spans="1:13" ht="30" customHeight="1" x14ac:dyDescent="0.25">
      <c r="A8" s="65" t="s">
        <v>1</v>
      </c>
      <c r="B8" s="43"/>
      <c r="C8" s="65" t="s">
        <v>2</v>
      </c>
      <c r="D8" s="71" t="s">
        <v>3</v>
      </c>
      <c r="E8" s="71"/>
      <c r="F8" s="72" t="s">
        <v>4</v>
      </c>
      <c r="G8" s="72"/>
    </row>
    <row r="9" spans="1:13" ht="56.25" customHeight="1" x14ac:dyDescent="0.25">
      <c r="A9" s="65"/>
      <c r="B9" s="5" t="s">
        <v>5</v>
      </c>
      <c r="C9" s="65"/>
      <c r="D9" s="5" t="s">
        <v>6</v>
      </c>
      <c r="E9" s="5" t="s">
        <v>7</v>
      </c>
      <c r="F9" s="6" t="s">
        <v>6</v>
      </c>
      <c r="G9" s="6" t="s">
        <v>7</v>
      </c>
    </row>
    <row r="10" spans="1:13" ht="37.5" x14ac:dyDescent="0.25">
      <c r="A10" s="7">
        <v>1</v>
      </c>
      <c r="B10" s="7">
        <v>390520</v>
      </c>
      <c r="C10" s="8" t="s">
        <v>8</v>
      </c>
      <c r="D10" s="9">
        <f>288499+375</f>
        <v>288874</v>
      </c>
      <c r="E10" s="10">
        <f>940316+1220.4</f>
        <v>941536.4</v>
      </c>
      <c r="F10" s="11">
        <v>20</v>
      </c>
      <c r="G10" s="12">
        <v>918</v>
      </c>
      <c r="H10" s="13"/>
      <c r="I10" s="13"/>
      <c r="J10" s="58"/>
      <c r="K10" s="58"/>
      <c r="L10" s="58"/>
      <c r="M10" s="58"/>
    </row>
    <row r="11" spans="1:13" ht="18.75" x14ac:dyDescent="0.25">
      <c r="A11" s="7">
        <v>2</v>
      </c>
      <c r="B11" s="14">
        <v>391790</v>
      </c>
      <c r="C11" s="34" t="s">
        <v>20</v>
      </c>
      <c r="D11" s="9">
        <f>1499-125</f>
        <v>1374</v>
      </c>
      <c r="E11" s="10">
        <f>4881-406.8</f>
        <v>4474.2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3</v>
      </c>
      <c r="B12" s="14">
        <v>391983</v>
      </c>
      <c r="C12" s="34" t="s">
        <v>9</v>
      </c>
      <c r="D12" s="9">
        <f>1499-125</f>
        <v>1374</v>
      </c>
      <c r="E12" s="10">
        <f>4881-406.8</f>
        <v>4474.2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4</v>
      </c>
      <c r="B13" s="14"/>
      <c r="C13" s="34" t="s">
        <v>22</v>
      </c>
      <c r="D13" s="9">
        <f>1499-125</f>
        <v>1374</v>
      </c>
      <c r="E13" s="10">
        <f>4881-406.8</f>
        <v>4474.2</v>
      </c>
      <c r="F13" s="11">
        <v>0</v>
      </c>
      <c r="G13" s="12">
        <v>0</v>
      </c>
      <c r="H13" s="15"/>
      <c r="I13" s="16"/>
      <c r="M13" s="13"/>
    </row>
    <row r="14" spans="1:13" ht="18.75" x14ac:dyDescent="0.25">
      <c r="A14" s="7">
        <v>5</v>
      </c>
      <c r="B14" s="7">
        <v>392270</v>
      </c>
      <c r="C14" s="8" t="s">
        <v>10</v>
      </c>
      <c r="D14" s="9">
        <v>1728</v>
      </c>
      <c r="E14" s="10">
        <v>5626.6</v>
      </c>
      <c r="F14" s="11">
        <v>0</v>
      </c>
      <c r="G14" s="12">
        <v>0</v>
      </c>
      <c r="I14" s="16"/>
      <c r="M14" s="17"/>
    </row>
    <row r="15" spans="1:13" ht="18.75" x14ac:dyDescent="0.25">
      <c r="A15" s="7"/>
      <c r="B15" s="7"/>
      <c r="C15" s="8" t="s">
        <v>11</v>
      </c>
      <c r="D15" s="18">
        <v>4665</v>
      </c>
      <c r="E15" s="10">
        <v>24074.9</v>
      </c>
      <c r="F15" s="19">
        <v>0</v>
      </c>
      <c r="G15" s="12">
        <v>0</v>
      </c>
    </row>
    <row r="16" spans="1:13" ht="19.5" customHeight="1" x14ac:dyDescent="0.25">
      <c r="A16" s="7"/>
      <c r="B16" s="7"/>
      <c r="C16" s="20" t="s">
        <v>12</v>
      </c>
      <c r="D16" s="21">
        <f>SUM(D10:D15)</f>
        <v>299389</v>
      </c>
      <c r="E16" s="22">
        <f>SUM(E10:E15)</f>
        <v>984660.49999999988</v>
      </c>
      <c r="F16" s="21">
        <f>SUM(F10:F15)</f>
        <v>20</v>
      </c>
      <c r="G16" s="22">
        <f>SUM(G10:G15)</f>
        <v>918</v>
      </c>
    </row>
    <row r="17" spans="1:7" ht="18.75" hidden="1" x14ac:dyDescent="0.3">
      <c r="A17" s="23"/>
      <c r="B17" s="23"/>
      <c r="C17" s="23"/>
      <c r="D17" s="23"/>
      <c r="E17" s="23"/>
      <c r="F17" s="23">
        <v>287983</v>
      </c>
      <c r="G17" s="24">
        <v>3380.7</v>
      </c>
    </row>
    <row r="18" spans="1:7" ht="18.75" hidden="1" x14ac:dyDescent="0.3">
      <c r="A18" s="23"/>
      <c r="B18" s="23"/>
      <c r="C18" s="23" t="s">
        <v>13</v>
      </c>
      <c r="D18" s="23"/>
      <c r="E18" s="23"/>
      <c r="F18" s="25"/>
      <c r="G18" s="26"/>
    </row>
    <row r="19" spans="1:7" ht="18.75" hidden="1" x14ac:dyDescent="0.3">
      <c r="A19" s="23"/>
      <c r="B19" s="23"/>
      <c r="C19" s="23" t="s">
        <v>14</v>
      </c>
      <c r="D19" s="23"/>
      <c r="E19" s="23"/>
      <c r="F19" s="23"/>
      <c r="G19" s="23"/>
    </row>
    <row r="20" spans="1:7" ht="18.75" hidden="1" x14ac:dyDescent="0.3">
      <c r="A20" s="23"/>
      <c r="B20" s="23"/>
      <c r="C20" s="23" t="s">
        <v>15</v>
      </c>
      <c r="D20" s="23"/>
      <c r="E20" s="23"/>
      <c r="F20" s="27"/>
      <c r="G20" s="28">
        <v>699395.6</v>
      </c>
    </row>
    <row r="21" spans="1:7" ht="18.75" hidden="1" x14ac:dyDescent="0.3">
      <c r="A21" s="23"/>
      <c r="B21" s="23"/>
      <c r="C21" s="29" t="s">
        <v>16</v>
      </c>
      <c r="D21" s="29"/>
      <c r="E21" s="29"/>
      <c r="F21" s="23"/>
      <c r="G21" s="26">
        <f>G16-G20</f>
        <v>-698477.6</v>
      </c>
    </row>
    <row r="22" spans="1:7" ht="18.75" hidden="1" x14ac:dyDescent="0.3">
      <c r="A22" s="23"/>
      <c r="B22" s="23"/>
      <c r="C22" s="23"/>
      <c r="D22" s="23"/>
      <c r="E22" s="23"/>
      <c r="F22" s="23"/>
      <c r="G22" s="23"/>
    </row>
    <row r="24" spans="1:7" x14ac:dyDescent="0.25">
      <c r="A24" s="30" t="s">
        <v>26</v>
      </c>
      <c r="B24" s="31"/>
      <c r="C24" s="31" t="s">
        <v>17</v>
      </c>
      <c r="D24" s="31"/>
      <c r="E24" s="41"/>
    </row>
    <row r="25" spans="1:7" x14ac:dyDescent="0.25">
      <c r="A25" s="30" t="s">
        <v>27</v>
      </c>
      <c r="B25" s="31"/>
      <c r="C25" s="31" t="s">
        <v>18</v>
      </c>
      <c r="D25" s="40"/>
      <c r="E25" s="31"/>
    </row>
    <row r="26" spans="1:7" x14ac:dyDescent="0.25">
      <c r="A26" s="30" t="s">
        <v>25</v>
      </c>
      <c r="B26" s="31"/>
      <c r="C26" s="31" t="s">
        <v>19</v>
      </c>
      <c r="D26" s="31"/>
      <c r="E26" s="31"/>
    </row>
    <row r="27" spans="1:7" x14ac:dyDescent="0.25">
      <c r="A27" s="35" t="s">
        <v>24</v>
      </c>
      <c r="B27" s="36"/>
      <c r="C27" s="36" t="s">
        <v>23</v>
      </c>
    </row>
    <row r="28" spans="1:7" x14ac:dyDescent="0.25">
      <c r="D28" s="39"/>
      <c r="E28" s="32"/>
    </row>
    <row r="29" spans="1:7" x14ac:dyDescent="0.25">
      <c r="D29" s="39"/>
      <c r="E29" s="33"/>
    </row>
    <row r="30" spans="1:7" x14ac:dyDescent="0.25">
      <c r="D30" s="39"/>
      <c r="E30" s="33"/>
    </row>
  </sheetData>
  <mergeCells count="7">
    <mergeCell ref="J10:M10"/>
    <mergeCell ref="A5:G5"/>
    <mergeCell ref="A6:G6"/>
    <mergeCell ref="A8:A9"/>
    <mergeCell ref="C8:C9"/>
    <mergeCell ref="D8:E8"/>
    <mergeCell ref="F8:G8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AAE28-D001-408D-95F5-1F97449A950A}">
  <sheetPr>
    <pageSetUpPr fitToPage="1"/>
  </sheetPr>
  <dimension ref="A1:M28"/>
  <sheetViews>
    <sheetView zoomScaleNormal="10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F27" sqref="F27:F28"/>
    </sheetView>
  </sheetViews>
  <sheetFormatPr defaultColWidth="9.140625" defaultRowHeight="15.75" x14ac:dyDescent="0.25"/>
  <cols>
    <col min="1" max="1" width="6.42578125" style="2" customWidth="1"/>
    <col min="2" max="2" width="9.140625" style="2" hidden="1" customWidth="1"/>
    <col min="3" max="3" width="41.7109375" style="2" customWidth="1"/>
    <col min="4" max="4" width="18.7109375" style="2" customWidth="1"/>
    <col min="5" max="5" width="23.5703125" style="2" customWidth="1"/>
    <col min="6" max="6" width="16" style="2" customWidth="1"/>
    <col min="7" max="7" width="23.42578125" style="2" customWidth="1"/>
    <col min="8" max="8" width="12.42578125" style="2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13" ht="15.75" customHeight="1" x14ac:dyDescent="0.25">
      <c r="B1" s="37"/>
      <c r="C1" s="37"/>
      <c r="D1" s="37"/>
      <c r="E1" s="37"/>
      <c r="F1" s="37"/>
      <c r="G1" s="1" t="s">
        <v>0</v>
      </c>
    </row>
    <row r="2" spans="1:13" ht="15.75" customHeight="1" x14ac:dyDescent="0.25">
      <c r="B2" s="37"/>
      <c r="C2" s="37"/>
      <c r="D2" s="37"/>
      <c r="E2" s="37"/>
      <c r="F2" s="37"/>
      <c r="G2" s="38" t="s">
        <v>28</v>
      </c>
    </row>
    <row r="3" spans="1:13" ht="15.75" customHeight="1" x14ac:dyDescent="0.25">
      <c r="B3" s="37"/>
      <c r="C3" s="37"/>
      <c r="D3" s="37"/>
      <c r="E3" s="37"/>
      <c r="F3" s="37"/>
      <c r="G3" s="1" t="s">
        <v>21</v>
      </c>
    </row>
    <row r="4" spans="1:13" ht="15.75" customHeight="1" x14ac:dyDescent="0.25">
      <c r="A4" s="3"/>
      <c r="B4" s="3"/>
      <c r="C4" s="3"/>
      <c r="D4" s="3"/>
      <c r="E4" s="3"/>
      <c r="F4" s="3"/>
      <c r="G4" s="3"/>
    </row>
    <row r="5" spans="1:13" ht="55.5" customHeight="1" x14ac:dyDescent="0.25">
      <c r="A5" s="59" t="s">
        <v>30</v>
      </c>
      <c r="B5" s="59"/>
      <c r="C5" s="59"/>
      <c r="D5" s="59"/>
      <c r="E5" s="59"/>
      <c r="F5" s="59"/>
      <c r="G5" s="59"/>
    </row>
    <row r="6" spans="1:13" ht="21" customHeight="1" x14ac:dyDescent="0.25">
      <c r="A6" s="60" t="s">
        <v>29</v>
      </c>
      <c r="B6" s="60"/>
      <c r="C6" s="60"/>
      <c r="D6" s="60"/>
      <c r="E6" s="60"/>
      <c r="F6" s="60"/>
      <c r="G6" s="60"/>
    </row>
    <row r="7" spans="1:13" ht="30" customHeight="1" x14ac:dyDescent="0.25">
      <c r="A7" s="63" t="s">
        <v>1</v>
      </c>
      <c r="B7" s="4"/>
      <c r="C7" s="63" t="s">
        <v>2</v>
      </c>
      <c r="D7" s="66" t="s">
        <v>3</v>
      </c>
      <c r="E7" s="66"/>
      <c r="F7" s="67" t="s">
        <v>4</v>
      </c>
      <c r="G7" s="67"/>
    </row>
    <row r="8" spans="1:13" ht="56.25" customHeight="1" x14ac:dyDescent="0.25">
      <c r="A8" s="64"/>
      <c r="B8" s="5" t="s">
        <v>5</v>
      </c>
      <c r="C8" s="64"/>
      <c r="D8" s="5" t="s">
        <v>6</v>
      </c>
      <c r="E8" s="5" t="s">
        <v>7</v>
      </c>
      <c r="F8" s="6" t="s">
        <v>6</v>
      </c>
      <c r="G8" s="6" t="s">
        <v>7</v>
      </c>
    </row>
    <row r="9" spans="1:13" ht="37.5" x14ac:dyDescent="0.25">
      <c r="A9" s="7">
        <v>1</v>
      </c>
      <c r="B9" s="7">
        <v>390520</v>
      </c>
      <c r="C9" s="8" t="s">
        <v>8</v>
      </c>
      <c r="D9" s="9">
        <v>288499</v>
      </c>
      <c r="E9" s="10">
        <v>940316</v>
      </c>
      <c r="F9" s="11">
        <v>20</v>
      </c>
      <c r="G9" s="12">
        <v>918</v>
      </c>
      <c r="H9" s="13"/>
      <c r="I9" s="13"/>
      <c r="J9" s="58"/>
      <c r="K9" s="58"/>
      <c r="L9" s="58"/>
      <c r="M9" s="58"/>
    </row>
    <row r="10" spans="1:13" ht="18.75" x14ac:dyDescent="0.25">
      <c r="A10" s="7">
        <v>2</v>
      </c>
      <c r="B10" s="14">
        <v>391790</v>
      </c>
      <c r="C10" s="34" t="s">
        <v>20</v>
      </c>
      <c r="D10" s="9">
        <v>1499</v>
      </c>
      <c r="E10" s="10">
        <v>4881</v>
      </c>
      <c r="F10" s="11">
        <v>0</v>
      </c>
      <c r="G10" s="12">
        <v>0</v>
      </c>
      <c r="H10" s="15"/>
      <c r="I10" s="16"/>
      <c r="M10" s="13"/>
    </row>
    <row r="11" spans="1:13" ht="18.75" x14ac:dyDescent="0.25">
      <c r="A11" s="7">
        <v>3</v>
      </c>
      <c r="B11" s="14">
        <v>391983</v>
      </c>
      <c r="C11" s="34" t="s">
        <v>9</v>
      </c>
      <c r="D11" s="9">
        <v>1499</v>
      </c>
      <c r="E11" s="10">
        <v>4881</v>
      </c>
      <c r="F11" s="11">
        <v>0</v>
      </c>
      <c r="G11" s="12">
        <v>0</v>
      </c>
      <c r="H11" s="15"/>
      <c r="I11" s="16"/>
      <c r="M11" s="13"/>
    </row>
    <row r="12" spans="1:13" ht="18.75" x14ac:dyDescent="0.25">
      <c r="A12" s="7">
        <v>4</v>
      </c>
      <c r="B12" s="14"/>
      <c r="C12" s="34" t="s">
        <v>22</v>
      </c>
      <c r="D12" s="9">
        <v>1499</v>
      </c>
      <c r="E12" s="10">
        <v>4881</v>
      </c>
      <c r="F12" s="11">
        <v>0</v>
      </c>
      <c r="G12" s="12">
        <v>0</v>
      </c>
      <c r="H12" s="15"/>
      <c r="I12" s="16"/>
      <c r="M12" s="13"/>
    </row>
    <row r="13" spans="1:13" ht="18.75" x14ac:dyDescent="0.25">
      <c r="A13" s="7">
        <v>5</v>
      </c>
      <c r="B13" s="7">
        <v>392270</v>
      </c>
      <c r="C13" s="8" t="s">
        <v>10</v>
      </c>
      <c r="D13" s="9">
        <v>1728</v>
      </c>
      <c r="E13" s="10">
        <v>5626.6</v>
      </c>
      <c r="F13" s="11">
        <v>0</v>
      </c>
      <c r="G13" s="12">
        <v>0</v>
      </c>
      <c r="I13" s="16"/>
      <c r="M13" s="17"/>
    </row>
    <row r="14" spans="1:13" ht="18.75" x14ac:dyDescent="0.25">
      <c r="A14" s="7"/>
      <c r="B14" s="7"/>
      <c r="C14" s="8" t="s">
        <v>11</v>
      </c>
      <c r="D14" s="18">
        <v>4665</v>
      </c>
      <c r="E14" s="10">
        <v>24074.9</v>
      </c>
      <c r="F14" s="19">
        <v>0</v>
      </c>
      <c r="G14" s="12">
        <v>0</v>
      </c>
    </row>
    <row r="15" spans="1:13" ht="19.5" customHeight="1" x14ac:dyDescent="0.25">
      <c r="A15" s="7"/>
      <c r="B15" s="7"/>
      <c r="C15" s="20" t="s">
        <v>12</v>
      </c>
      <c r="D15" s="21">
        <f>SUM(D9:D14)</f>
        <v>299389</v>
      </c>
      <c r="E15" s="22">
        <f>SUM(E9:E14)</f>
        <v>984660.5</v>
      </c>
      <c r="F15" s="21">
        <f>SUM(F9:F14)</f>
        <v>20</v>
      </c>
      <c r="G15" s="22">
        <f>SUM(G9:G14)</f>
        <v>918</v>
      </c>
    </row>
    <row r="16" spans="1:13" ht="18.75" hidden="1" x14ac:dyDescent="0.3">
      <c r="A16" s="23"/>
      <c r="B16" s="23"/>
      <c r="C16" s="23"/>
      <c r="D16" s="23"/>
      <c r="E16" s="23"/>
      <c r="F16" s="23">
        <v>287983</v>
      </c>
      <c r="G16" s="24">
        <v>3380.7</v>
      </c>
    </row>
    <row r="17" spans="1:7" ht="18.75" hidden="1" x14ac:dyDescent="0.3">
      <c r="A17" s="23"/>
      <c r="B17" s="23"/>
      <c r="C17" s="23" t="s">
        <v>13</v>
      </c>
      <c r="D17" s="23"/>
      <c r="E17" s="23"/>
      <c r="F17" s="25"/>
      <c r="G17" s="26"/>
    </row>
    <row r="18" spans="1:7" ht="18.75" hidden="1" x14ac:dyDescent="0.3">
      <c r="A18" s="23"/>
      <c r="B18" s="23"/>
      <c r="C18" s="23" t="s">
        <v>14</v>
      </c>
      <c r="D18" s="23"/>
      <c r="E18" s="23"/>
      <c r="F18" s="23"/>
      <c r="G18" s="23"/>
    </row>
    <row r="19" spans="1:7" ht="18.75" hidden="1" x14ac:dyDescent="0.3">
      <c r="A19" s="23"/>
      <c r="B19" s="23"/>
      <c r="C19" s="23" t="s">
        <v>15</v>
      </c>
      <c r="D19" s="23"/>
      <c r="E19" s="23"/>
      <c r="F19" s="27"/>
      <c r="G19" s="28">
        <v>699395.6</v>
      </c>
    </row>
    <row r="20" spans="1:7" ht="18.75" hidden="1" x14ac:dyDescent="0.3">
      <c r="A20" s="23"/>
      <c r="B20" s="23"/>
      <c r="C20" s="29" t="s">
        <v>16</v>
      </c>
      <c r="D20" s="29"/>
      <c r="E20" s="29"/>
      <c r="F20" s="23"/>
      <c r="G20" s="26">
        <f>G15-G19</f>
        <v>-698477.6</v>
      </c>
    </row>
    <row r="21" spans="1:7" ht="18.75" hidden="1" x14ac:dyDescent="0.3">
      <c r="A21" s="23"/>
      <c r="B21" s="23"/>
      <c r="C21" s="23"/>
      <c r="D21" s="23"/>
      <c r="E21" s="23"/>
      <c r="F21" s="23"/>
      <c r="G21" s="23"/>
    </row>
    <row r="23" spans="1:7" x14ac:dyDescent="0.25">
      <c r="A23" s="30" t="s">
        <v>26</v>
      </c>
      <c r="B23" s="31"/>
      <c r="C23" s="31" t="s">
        <v>17</v>
      </c>
      <c r="D23" s="31"/>
      <c r="E23" s="31"/>
    </row>
    <row r="24" spans="1:7" x14ac:dyDescent="0.25">
      <c r="A24" s="30" t="s">
        <v>27</v>
      </c>
      <c r="B24" s="31"/>
      <c r="C24" s="31" t="s">
        <v>18</v>
      </c>
      <c r="D24" s="31"/>
      <c r="E24" s="31"/>
    </row>
    <row r="25" spans="1:7" x14ac:dyDescent="0.25">
      <c r="A25" s="30" t="s">
        <v>25</v>
      </c>
      <c r="B25" s="31"/>
      <c r="C25" s="31" t="s">
        <v>19</v>
      </c>
      <c r="D25" s="31"/>
      <c r="E25" s="31"/>
    </row>
    <row r="26" spans="1:7" x14ac:dyDescent="0.25">
      <c r="A26" s="35" t="s">
        <v>24</v>
      </c>
      <c r="B26" s="36"/>
      <c r="C26" s="36" t="s">
        <v>23</v>
      </c>
    </row>
    <row r="27" spans="1:7" x14ac:dyDescent="0.25">
      <c r="D27" s="39">
        <f>D10+D11+D12</f>
        <v>4497</v>
      </c>
      <c r="E27" s="32">
        <f>E10*3</f>
        <v>14643</v>
      </c>
    </row>
    <row r="28" spans="1:7" x14ac:dyDescent="0.25">
      <c r="D28" s="39">
        <f>D27/12</f>
        <v>374.75</v>
      </c>
      <c r="E28" s="33">
        <f>E27/12</f>
        <v>1220.25</v>
      </c>
    </row>
  </sheetData>
  <mergeCells count="7">
    <mergeCell ref="J9:M9"/>
    <mergeCell ref="A5:G5"/>
    <mergeCell ref="A6:G6"/>
    <mergeCell ref="A7:A8"/>
    <mergeCell ref="C7:C8"/>
    <mergeCell ref="D7:E7"/>
    <mergeCell ref="F7:G7"/>
  </mergeCells>
  <pageMargins left="0.78740157480314965" right="0.39370078740157483" top="0.78740157480314965" bottom="0.78740157480314965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СМП_БП (12)</vt:lpstr>
      <vt:lpstr>СМП_БП (11)</vt:lpstr>
      <vt:lpstr>СМП_БП (10)</vt:lpstr>
      <vt:lpstr>СМП_БП (9)</vt:lpstr>
      <vt:lpstr>СМП_БП (8)</vt:lpstr>
      <vt:lpstr>СМП_БП (7)</vt:lpstr>
      <vt:lpstr>СМП_БП (6)</vt:lpstr>
      <vt:lpstr>СМП_БП (5)</vt:lpstr>
      <vt:lpstr>СМП_БП (4)</vt:lpstr>
      <vt:lpstr>СМП_БП (3)</vt:lpstr>
      <vt:lpstr>СМП_БП (1)</vt:lpstr>
      <vt:lpstr>СМП_БП</vt:lpstr>
      <vt:lpstr>СМП_БП!Область_печати</vt:lpstr>
      <vt:lpstr>'СМП_БП (1)'!Область_печати</vt:lpstr>
      <vt:lpstr>'СМП_БП (10)'!Область_печати</vt:lpstr>
      <vt:lpstr>'СМП_БП (11)'!Область_печати</vt:lpstr>
      <vt:lpstr>'СМП_БП (12)'!Область_печати</vt:lpstr>
      <vt:lpstr>'СМП_БП (3)'!Область_печати</vt:lpstr>
      <vt:lpstr>'СМП_БП (4)'!Область_печати</vt:lpstr>
      <vt:lpstr>'СМП_БП (5)'!Область_печати</vt:lpstr>
      <vt:lpstr>'СМП_БП (7)'!Область_печати</vt:lpstr>
      <vt:lpstr>'СМП_БП (8)'!Область_печати</vt:lpstr>
      <vt:lpstr>'СМП_БП (9)'!Область_печати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Виктория Петрова</cp:lastModifiedBy>
  <cp:lastPrinted>2023-01-24T12:14:22Z</cp:lastPrinted>
  <dcterms:created xsi:type="dcterms:W3CDTF">2022-12-28T13:59:56Z</dcterms:created>
  <dcterms:modified xsi:type="dcterms:W3CDTF">2023-11-29T07:16:09Z</dcterms:modified>
</cp:coreProperties>
</file>